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Мои документы\ДАНЬКО\Сессия 31 от 09.11.2021\РЕШЕНИЯ\Приложения к 31(5)-731\"/>
    </mc:Choice>
  </mc:AlternateContent>
  <bookViews>
    <workbookView xWindow="0" yWindow="90" windowWidth="18500" windowHeight="8840"/>
  </bookViews>
  <sheets>
    <sheet name="Приложение 14" sheetId="2" r:id="rId1"/>
  </sheets>
  <definedNames>
    <definedName name="_xlnm._FilterDatabase" localSheetId="0" hidden="1">'Приложение 14'!$A$15:$B$61</definedName>
    <definedName name="_xlnm.Print_Titles" localSheetId="0">'Приложение 14'!$14:$15</definedName>
    <definedName name="_xlnm.Print_Area" localSheetId="0">'Приложение 14'!$A$1:$C$61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calcChain.xml><?xml version="1.0" encoding="utf-8"?>
<calcChain xmlns="http://schemas.openxmlformats.org/spreadsheetml/2006/main">
  <c r="C60" i="2" l="1"/>
  <c r="C55" i="2"/>
  <c r="C39" i="2"/>
  <c r="C18" i="2"/>
  <c r="C36" i="2" l="1"/>
  <c r="C16" i="2" s="1"/>
</calcChain>
</file>

<file path=xl/sharedStrings.xml><?xml version="1.0" encoding="utf-8"?>
<sst xmlns="http://schemas.openxmlformats.org/spreadsheetml/2006/main" count="102" uniqueCount="100">
  <si>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</si>
  <si>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</si>
  <si>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</si>
  <si>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</si>
  <si>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</si>
  <si>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</si>
  <si>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</si>
  <si>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СУБСИДИИ</t>
  </si>
  <si>
    <t>СУБВЕНЦИИ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</si>
  <si>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</si>
  <si>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</si>
  <si>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</si>
  <si>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</si>
  <si>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</si>
  <si>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</si>
  <si>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</si>
  <si>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</si>
  <si>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</si>
  <si>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</si>
  <si>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</si>
  <si>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</si>
  <si>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</si>
  <si>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</si>
  <si>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</si>
  <si>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</si>
  <si>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</si>
  <si>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</si>
  <si>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</si>
  <si>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</si>
  <si>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</si>
  <si>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Приложение № 16</t>
  </si>
  <si>
    <t>Сумма 
на 2021 год</t>
  </si>
  <si>
    <t>Межбюджетные трансферты, перечисляемые из краевого бюджета, в 2021 году</t>
  </si>
  <si>
    <t>Субсидии бюджетам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</si>
  <si>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</si>
  <si>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</si>
  <si>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</si>
  <si>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</si>
  <si>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</si>
  <si>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</si>
  <si>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</si>
  <si>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</si>
  <si>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</si>
  <si>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</si>
  <si>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</si>
  <si>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</si>
  <si>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</si>
  <si>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2.3.1</t>
  </si>
  <si>
    <t>2.3.2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</si>
  <si>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</si>
  <si>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</si>
  <si>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</si>
  <si>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</si>
  <si>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</si>
  <si>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</si>
  <si>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</si>
  <si>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</si>
  <si>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</si>
  <si>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</si>
  <si>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</si>
  <si>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</si>
  <si>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</si>
  <si>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</si>
  <si>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</si>
  <si>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</si>
  <si>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</si>
  <si>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</si>
  <si>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</si>
  <si>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</si>
  <si>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</si>
  <si>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</si>
  <si>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</si>
  <si>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</si>
  <si>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проведение Всероссийской переписи населения (в соответствии с Законом края от 26 марта 2020 года № 9-3762)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</si>
  <si>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 xml:space="preserve">  от "15" декабря 2020 № 24/5-553 </t>
  </si>
  <si>
    <t>1.9</t>
  </si>
  <si>
    <t>ИНЫЕ МЕЖБЮДЖЕТНЫЕ ТРАНСФЕРТЫ</t>
  </si>
  <si>
    <t>3.1</t>
  </si>
  <si>
    <t>2.17.1</t>
  </si>
  <si>
    <t>2.17.2</t>
  </si>
  <si>
    <t>2.19</t>
  </si>
  <si>
    <t>Субсидии бюджетам муниципальных образований на оснащение музыкальными инструментами детских школ искусств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</si>
  <si>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</si>
  <si>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Субсидии бюджетам муниципальных образований на развитие детско-юношеского спорта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</si>
  <si>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1.10</t>
  </si>
  <si>
    <t>1.11</t>
  </si>
  <si>
    <t>1.12</t>
  </si>
  <si>
    <t>Субсидия бюджету муниципального образования город Норильск на проведение мероприятий по капитальному ремонту основного технологического оборудования канализационно-насосной станции в рамках подпрограммы "Модернизация, реконструкция и капитальный ремонт объектов коммунальной инфраструктуры муниципальных образований"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</si>
  <si>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«Региональные проекты в области дорожного хозяйства, реализуемые в рамках национальных проектов» государственной программы Красноярского края «Развитие транспортной системы»</t>
  </si>
  <si>
    <t>Субсидии бюджетам муниципальных образований с устойчивым экономическим развитием на реализацию муниципальнымх программ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</si>
  <si>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Субсидии бюджетам муниципальных образований Красноярского края на обустройство мест (площадок) накопления отходов потребления и (или) приобретение контейнерного оборудования в рамках подпрограммы «Обращение с отходами» государственной программы Красноярского края «Охрана окружающей среды, воспроизводство природных ресурсов»</t>
  </si>
  <si>
    <t>Субсидий бюджетам муниципальных образований края на реализацию отдельных мероприятий муниципальных программ, подпрограмм молодежной политики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</si>
  <si>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развитие системы патриотического воспитания в рамках деятельности муниципальных молодёжных центров в рамках подпрограммы "Патриотическое воспитание молодежи" государственной программы Красноясркого края "Молодёжь Красноярского края в XXI веке"</t>
  </si>
  <si>
    <t>1.13</t>
  </si>
  <si>
    <t>1.14</t>
  </si>
  <si>
    <t>1.15</t>
  </si>
  <si>
    <t>1.16</t>
  </si>
  <si>
    <t>1.17</t>
  </si>
  <si>
    <t>Приложение № 14</t>
  </si>
  <si>
    <t xml:space="preserve">  от "09" ноября 2021 № 31/5-731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</si>
</sst>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4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Helv"/>
      <charset val="204"/>
    </font>
    <font>
      <sz val="14"/>
      <color indexed="12"/>
      <name val="Times New Roman"/>
      <family val="1"/>
      <charset val="204"/>
    </font>
    <font>
      <sz val="13"/>
      <name val="Helv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/>
    </xf>
    <xf numFmtId="49" fontId="5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164" fontId="10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1" applyNumberFormat="1" applyFont="1" applyFill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0" fontId="13" fillId="0" borderId="0" xfId="0" applyFont="1" applyFill="1" applyAlignment="1">
      <alignment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view="pageBreakPreview" zoomScale="90" zoomScaleNormal="100" zoomScaleSheetLayoutView="90" workbookViewId="0">
      <selection activeCell="B8" sqref="B8"/>
    </sheetView>
  </sheetViews>
  <sheetFormatPr defaultColWidth="9.1796875" defaultRowHeight="15.5" x14ac:dyDescent="0.3"/>
  <cols>
    <col min="1" max="1" width="8.453125" style="2" customWidth="1"/>
    <col min="2" max="2" width="109.54296875" style="3" customWidth="1"/>
    <col min="3" max="3" width="18" style="1" bestFit="1" customWidth="1"/>
    <col min="4" max="16384" width="9.1796875" style="1"/>
  </cols>
  <sheetData>
    <row r="1" spans="1:3" x14ac:dyDescent="0.35">
      <c r="C1" s="8" t="s">
        <v>98</v>
      </c>
    </row>
    <row r="2" spans="1:3" x14ac:dyDescent="0.35">
      <c r="C2" s="8" t="s">
        <v>5</v>
      </c>
    </row>
    <row r="3" spans="1:3" x14ac:dyDescent="0.35">
      <c r="C3" s="8" t="s">
        <v>6</v>
      </c>
    </row>
    <row r="4" spans="1:3" x14ac:dyDescent="0.3">
      <c r="C4" s="10" t="s">
        <v>99</v>
      </c>
    </row>
    <row r="5" spans="1:3" x14ac:dyDescent="0.3">
      <c r="C5" s="9"/>
    </row>
    <row r="6" spans="1:3" x14ac:dyDescent="0.35">
      <c r="B6" s="6"/>
      <c r="C6" s="8" t="s">
        <v>30</v>
      </c>
    </row>
    <row r="7" spans="1:3" x14ac:dyDescent="0.35">
      <c r="B7" s="6"/>
      <c r="C7" s="8" t="s">
        <v>5</v>
      </c>
    </row>
    <row r="8" spans="1:3" x14ac:dyDescent="0.35">
      <c r="B8" s="6"/>
      <c r="C8" s="8" t="s">
        <v>6</v>
      </c>
    </row>
    <row r="9" spans="1:3" x14ac:dyDescent="0.3">
      <c r="B9" s="7"/>
      <c r="C9" s="10" t="s">
        <v>74</v>
      </c>
    </row>
    <row r="11" spans="1:3" ht="16.5" customHeight="1" x14ac:dyDescent="0.3">
      <c r="A11" s="28" t="s">
        <v>32</v>
      </c>
      <c r="B11" s="28"/>
    </row>
    <row r="12" spans="1:3" s="5" customFormat="1" ht="17.5" x14ac:dyDescent="0.3">
      <c r="A12" s="4"/>
      <c r="B12" s="4"/>
    </row>
    <row r="14" spans="1:3" s="13" customFormat="1" ht="35" x14ac:dyDescent="0.3">
      <c r="A14" s="12" t="s">
        <v>10</v>
      </c>
      <c r="B14" s="12" t="s">
        <v>2</v>
      </c>
      <c r="C14" s="12" t="s">
        <v>31</v>
      </c>
    </row>
    <row r="15" spans="1:3" s="16" customFormat="1" ht="18" x14ac:dyDescent="0.3">
      <c r="A15" s="14">
        <v>1</v>
      </c>
      <c r="B15" s="14">
        <v>2</v>
      </c>
      <c r="C15" s="14">
        <v>3</v>
      </c>
    </row>
    <row r="16" spans="1:3" s="13" customFormat="1" ht="17.5" x14ac:dyDescent="0.3">
      <c r="A16" s="29" t="s">
        <v>0</v>
      </c>
      <c r="B16" s="29"/>
      <c r="C16" s="30">
        <f>C18+C36+C60</f>
        <v>8181784.5100000007</v>
      </c>
    </row>
    <row r="17" spans="1:3" s="13" customFormat="1" ht="18" x14ac:dyDescent="0.3">
      <c r="A17" s="27" t="s">
        <v>3</v>
      </c>
      <c r="B17" s="27"/>
      <c r="C17" s="17"/>
    </row>
    <row r="18" spans="1:3" s="26" customFormat="1" ht="16.5" x14ac:dyDescent="0.3">
      <c r="A18" s="23" t="s">
        <v>1</v>
      </c>
      <c r="B18" s="24" t="s">
        <v>7</v>
      </c>
      <c r="C18" s="25">
        <f>SUM(C19:C35)</f>
        <v>1276160.3400000003</v>
      </c>
    </row>
    <row r="19" spans="1:3" s="13" customFormat="1" ht="54" x14ac:dyDescent="0.3">
      <c r="A19" s="15" t="s">
        <v>36</v>
      </c>
      <c r="B19" s="11" t="s">
        <v>11</v>
      </c>
      <c r="C19" s="22">
        <v>4048.5</v>
      </c>
    </row>
    <row r="20" spans="1:3" s="13" customFormat="1" ht="72" x14ac:dyDescent="0.3">
      <c r="A20" s="15" t="s">
        <v>37</v>
      </c>
      <c r="B20" s="11" t="s">
        <v>16</v>
      </c>
      <c r="C20" s="22">
        <v>903384</v>
      </c>
    </row>
    <row r="21" spans="1:3" s="13" customFormat="1" ht="72" x14ac:dyDescent="0.3">
      <c r="A21" s="15" t="s">
        <v>38</v>
      </c>
      <c r="B21" s="11" t="s">
        <v>66</v>
      </c>
      <c r="C21" s="22">
        <v>154.6</v>
      </c>
    </row>
    <row r="22" spans="1:3" s="13" customFormat="1" ht="108" x14ac:dyDescent="0.3">
      <c r="A22" s="15" t="s">
        <v>39</v>
      </c>
      <c r="B22" s="11" t="s">
        <v>87</v>
      </c>
      <c r="C22" s="22">
        <v>30000</v>
      </c>
    </row>
    <row r="23" spans="1:3" s="13" customFormat="1" ht="86.25" customHeight="1" x14ac:dyDescent="0.3">
      <c r="A23" s="15" t="s">
        <v>40</v>
      </c>
      <c r="B23" s="11" t="s">
        <v>88</v>
      </c>
      <c r="C23" s="22">
        <v>569.9</v>
      </c>
    </row>
    <row r="24" spans="1:3" s="13" customFormat="1" ht="90" x14ac:dyDescent="0.3">
      <c r="A24" s="15" t="s">
        <v>41</v>
      </c>
      <c r="B24" s="11" t="s">
        <v>89</v>
      </c>
      <c r="C24" s="22">
        <v>2700</v>
      </c>
    </row>
    <row r="25" spans="1:3" s="13" customFormat="1" ht="72" x14ac:dyDescent="0.3">
      <c r="A25" s="15" t="s">
        <v>42</v>
      </c>
      <c r="B25" s="11" t="s">
        <v>71</v>
      </c>
      <c r="C25" s="22">
        <v>10809.04</v>
      </c>
    </row>
    <row r="26" spans="1:3" s="13" customFormat="1" ht="126" x14ac:dyDescent="0.3">
      <c r="A26" s="15" t="s">
        <v>43</v>
      </c>
      <c r="B26" s="11" t="s">
        <v>33</v>
      </c>
      <c r="C26" s="22">
        <v>230711.2</v>
      </c>
    </row>
    <row r="27" spans="1:3" s="13" customFormat="1" ht="54" x14ac:dyDescent="0.3">
      <c r="A27" s="15" t="s">
        <v>75</v>
      </c>
      <c r="B27" s="11" t="s">
        <v>82</v>
      </c>
      <c r="C27" s="22">
        <v>10064.799999999999</v>
      </c>
    </row>
    <row r="28" spans="1:3" s="13" customFormat="1" ht="54" x14ac:dyDescent="0.3">
      <c r="A28" s="15" t="s">
        <v>84</v>
      </c>
      <c r="B28" s="11" t="s">
        <v>83</v>
      </c>
      <c r="C28" s="22">
        <v>933.8</v>
      </c>
    </row>
    <row r="29" spans="1:3" s="13" customFormat="1" ht="90" x14ac:dyDescent="0.3">
      <c r="A29" s="15" t="s">
        <v>85</v>
      </c>
      <c r="B29" s="11" t="s">
        <v>35</v>
      </c>
      <c r="C29" s="22">
        <v>87.3</v>
      </c>
    </row>
    <row r="30" spans="1:3" s="13" customFormat="1" ht="90" x14ac:dyDescent="0.3">
      <c r="A30" s="15" t="s">
        <v>86</v>
      </c>
      <c r="B30" s="11" t="s">
        <v>64</v>
      </c>
      <c r="C30" s="22">
        <v>6080</v>
      </c>
    </row>
    <row r="31" spans="1:3" s="13" customFormat="1" ht="72" x14ac:dyDescent="0.3">
      <c r="A31" s="15" t="s">
        <v>93</v>
      </c>
      <c r="B31" s="11" t="s">
        <v>90</v>
      </c>
      <c r="C31" s="22">
        <v>8507.6</v>
      </c>
    </row>
    <row r="32" spans="1:3" s="13" customFormat="1" ht="90" x14ac:dyDescent="0.3">
      <c r="A32" s="15" t="s">
        <v>94</v>
      </c>
      <c r="B32" s="11" t="s">
        <v>34</v>
      </c>
      <c r="C32" s="22">
        <v>65854.600000000006</v>
      </c>
    </row>
    <row r="33" spans="1:3" s="13" customFormat="1" ht="72" x14ac:dyDescent="0.3">
      <c r="A33" s="15" t="s">
        <v>95</v>
      </c>
      <c r="B33" s="11" t="s">
        <v>91</v>
      </c>
      <c r="C33" s="22">
        <v>700</v>
      </c>
    </row>
    <row r="34" spans="1:3" s="13" customFormat="1" ht="72" x14ac:dyDescent="0.3">
      <c r="A34" s="15" t="s">
        <v>96</v>
      </c>
      <c r="B34" s="11" t="s">
        <v>92</v>
      </c>
      <c r="C34" s="22">
        <v>200</v>
      </c>
    </row>
    <row r="35" spans="1:3" s="13" customFormat="1" ht="72" x14ac:dyDescent="0.3">
      <c r="A35" s="15" t="s">
        <v>97</v>
      </c>
      <c r="B35" s="11" t="s">
        <v>81</v>
      </c>
      <c r="C35" s="22">
        <v>1355</v>
      </c>
    </row>
    <row r="36" spans="1:3" s="26" customFormat="1" ht="16.5" x14ac:dyDescent="0.3">
      <c r="A36" s="23" t="s">
        <v>4</v>
      </c>
      <c r="B36" s="24" t="s">
        <v>8</v>
      </c>
      <c r="C36" s="25">
        <f t="shared" ref="C36" si="0">C37+C38+C39+C42+C43+C44+C45+C46+C47+C48+C49+C50+C51+C52+C53+C54+C55+C58+C59</f>
        <v>6668592.4700000007</v>
      </c>
    </row>
    <row r="37" spans="1:3" s="13" customFormat="1" ht="108" x14ac:dyDescent="0.3">
      <c r="A37" s="15" t="s">
        <v>44</v>
      </c>
      <c r="B37" s="18" t="s">
        <v>15</v>
      </c>
      <c r="C37" s="22">
        <v>46827.5</v>
      </c>
    </row>
    <row r="38" spans="1:3" s="13" customFormat="1" ht="90" x14ac:dyDescent="0.3">
      <c r="A38" s="15" t="s">
        <v>45</v>
      </c>
      <c r="B38" s="11" t="s">
        <v>17</v>
      </c>
      <c r="C38" s="22">
        <v>2232.8000000000002</v>
      </c>
    </row>
    <row r="39" spans="1:3" s="13" customFormat="1" ht="126" x14ac:dyDescent="0.3">
      <c r="A39" s="15" t="s">
        <v>46</v>
      </c>
      <c r="B39" s="18" t="s">
        <v>28</v>
      </c>
      <c r="C39" s="19">
        <f t="shared" ref="C39" si="1">C40+C41</f>
        <v>3717720.66</v>
      </c>
    </row>
    <row r="40" spans="1:3" s="13" customFormat="1" ht="180" x14ac:dyDescent="0.3">
      <c r="A40" s="20" t="s">
        <v>47</v>
      </c>
      <c r="B40" s="21" t="s">
        <v>13</v>
      </c>
      <c r="C40" s="22">
        <v>2814114.94</v>
      </c>
    </row>
    <row r="41" spans="1:3" s="13" customFormat="1" ht="180" x14ac:dyDescent="0.3">
      <c r="A41" s="20" t="s">
        <v>48</v>
      </c>
      <c r="B41" s="21" t="s">
        <v>12</v>
      </c>
      <c r="C41" s="22">
        <v>903605.72</v>
      </c>
    </row>
    <row r="42" spans="1:3" s="13" customFormat="1" ht="108" x14ac:dyDescent="0.3">
      <c r="A42" s="15" t="s">
        <v>49</v>
      </c>
      <c r="B42" s="18" t="s">
        <v>18</v>
      </c>
      <c r="C42" s="22">
        <v>55576</v>
      </c>
    </row>
    <row r="43" spans="1:3" s="13" customFormat="1" ht="108" x14ac:dyDescent="0.3">
      <c r="A43" s="15" t="s">
        <v>50</v>
      </c>
      <c r="B43" s="18" t="s">
        <v>19</v>
      </c>
      <c r="C43" s="22">
        <v>17169.599999999999</v>
      </c>
    </row>
    <row r="44" spans="1:3" s="13" customFormat="1" ht="108" x14ac:dyDescent="0.3">
      <c r="A44" s="15" t="s">
        <v>51</v>
      </c>
      <c r="B44" s="18" t="s">
        <v>20</v>
      </c>
      <c r="C44" s="22">
        <v>43416.2</v>
      </c>
    </row>
    <row r="45" spans="1:3" s="13" customFormat="1" ht="144" x14ac:dyDescent="0.3">
      <c r="A45" s="15" t="s">
        <v>52</v>
      </c>
      <c r="B45" s="18" t="s">
        <v>21</v>
      </c>
      <c r="C45" s="22">
        <v>10662.6</v>
      </c>
    </row>
    <row r="46" spans="1:3" s="13" customFormat="1" ht="90" x14ac:dyDescent="0.3">
      <c r="A46" s="15" t="s">
        <v>53</v>
      </c>
      <c r="B46" s="18" t="s">
        <v>22</v>
      </c>
      <c r="C46" s="22">
        <v>16509.5</v>
      </c>
    </row>
    <row r="47" spans="1:3" s="13" customFormat="1" ht="72" x14ac:dyDescent="0.3">
      <c r="A47" s="15" t="s">
        <v>54</v>
      </c>
      <c r="B47" s="18" t="s">
        <v>23</v>
      </c>
      <c r="C47" s="22">
        <v>6562.6</v>
      </c>
    </row>
    <row r="48" spans="1:3" s="13" customFormat="1" ht="108" x14ac:dyDescent="0.3">
      <c r="A48" s="15" t="s">
        <v>55</v>
      </c>
      <c r="B48" s="18" t="s">
        <v>67</v>
      </c>
      <c r="C48" s="22">
        <v>537.20000000000005</v>
      </c>
    </row>
    <row r="49" spans="1:3" s="13" customFormat="1" ht="90" x14ac:dyDescent="0.3">
      <c r="A49" s="15" t="s">
        <v>56</v>
      </c>
      <c r="B49" s="11" t="s">
        <v>24</v>
      </c>
      <c r="C49" s="22">
        <v>15137.3</v>
      </c>
    </row>
    <row r="50" spans="1:3" s="13" customFormat="1" ht="72" x14ac:dyDescent="0.3">
      <c r="A50" s="15" t="s">
        <v>57</v>
      </c>
      <c r="B50" s="11" t="s">
        <v>73</v>
      </c>
      <c r="C50" s="22">
        <v>939</v>
      </c>
    </row>
    <row r="51" spans="1:3" s="13" customFormat="1" ht="54" x14ac:dyDescent="0.3">
      <c r="A51" s="15" t="s">
        <v>58</v>
      </c>
      <c r="B51" s="11" t="s">
        <v>65</v>
      </c>
      <c r="C51" s="22">
        <v>35.299999999999997</v>
      </c>
    </row>
    <row r="52" spans="1:3" s="13" customFormat="1" ht="108" x14ac:dyDescent="0.3">
      <c r="A52" s="15" t="s">
        <v>59</v>
      </c>
      <c r="B52" s="11" t="s">
        <v>25</v>
      </c>
      <c r="C52" s="22">
        <v>14411.8</v>
      </c>
    </row>
    <row r="53" spans="1:3" s="13" customFormat="1" ht="72" x14ac:dyDescent="0.3">
      <c r="A53" s="15" t="s">
        <v>60</v>
      </c>
      <c r="B53" s="11" t="s">
        <v>26</v>
      </c>
      <c r="C53" s="22">
        <v>21865.1</v>
      </c>
    </row>
    <row r="54" spans="1:3" s="13" customFormat="1" ht="90" x14ac:dyDescent="0.3">
      <c r="A54" s="15" t="s">
        <v>61</v>
      </c>
      <c r="B54" s="11" t="s">
        <v>69</v>
      </c>
      <c r="C54" s="22">
        <v>2131.1999999999998</v>
      </c>
    </row>
    <row r="55" spans="1:3" s="13" customFormat="1" ht="126" x14ac:dyDescent="0.3">
      <c r="A55" s="15" t="s">
        <v>62</v>
      </c>
      <c r="B55" s="11" t="s">
        <v>29</v>
      </c>
      <c r="C55" s="22">
        <f t="shared" ref="C55" si="2">C56+C57</f>
        <v>2689552.41</v>
      </c>
    </row>
    <row r="56" spans="1:3" s="13" customFormat="1" ht="162" x14ac:dyDescent="0.3">
      <c r="A56" s="20" t="s">
        <v>78</v>
      </c>
      <c r="B56" s="21" t="s">
        <v>27</v>
      </c>
      <c r="C56" s="22">
        <v>1895057.82</v>
      </c>
    </row>
    <row r="57" spans="1:3" s="13" customFormat="1" ht="162" x14ac:dyDescent="0.3">
      <c r="A57" s="20" t="s">
        <v>79</v>
      </c>
      <c r="B57" s="21" t="s">
        <v>14</v>
      </c>
      <c r="C57" s="22">
        <v>794494.59</v>
      </c>
    </row>
    <row r="58" spans="1:3" s="13" customFormat="1" ht="108" x14ac:dyDescent="0.3">
      <c r="A58" s="15" t="s">
        <v>63</v>
      </c>
      <c r="B58" s="11" t="s">
        <v>70</v>
      </c>
      <c r="C58" s="22">
        <v>5607</v>
      </c>
    </row>
    <row r="59" spans="1:3" s="13" customFormat="1" ht="108" x14ac:dyDescent="0.3">
      <c r="A59" s="15" t="s">
        <v>80</v>
      </c>
      <c r="B59" s="11" t="s">
        <v>68</v>
      </c>
      <c r="C59" s="22">
        <v>1698.7</v>
      </c>
    </row>
    <row r="60" spans="1:3" s="26" customFormat="1" ht="16.5" x14ac:dyDescent="0.3">
      <c r="A60" s="23" t="s">
        <v>9</v>
      </c>
      <c r="B60" s="24" t="s">
        <v>76</v>
      </c>
      <c r="C60" s="25">
        <f t="shared" ref="C60" si="3">C61</f>
        <v>237031.7</v>
      </c>
    </row>
    <row r="61" spans="1:3" ht="72" x14ac:dyDescent="0.3">
      <c r="A61" s="15" t="s">
        <v>77</v>
      </c>
      <c r="B61" s="11" t="s">
        <v>72</v>
      </c>
      <c r="C61" s="22">
        <v>237031.7</v>
      </c>
    </row>
  </sheetData>
  <autoFilter ref="A15:B61"/>
  <mergeCells count="3">
    <mergeCell ref="A16:B16"/>
    <mergeCell ref="A17:B17"/>
    <mergeCell ref="A11:B11"/>
  </mergeCells>
  <phoneticPr fontId="4" type="noConversion"/>
  <pageMargins left="0.70866141732283472" right="0.19685039370078741" top="0.59055118110236227" bottom="0.59055118110236227" header="0" footer="0"/>
  <pageSetup paperSize="9" scale="70" fitToHeight="0" orientation="portrait" horizontalDpi="300" verticalDpi="300" r:id="rId1"/>
  <headerFooter alignWithMargins="0">
    <oddFooter>&amp;CИзменения в решение Норильского городского Совета депутатов 
"О бюджете муниципального образования город Норильск на 2021 год и на плановый период 2022 и 2023 годов"</oddFooter>
  </headerFooter>
  <rowBreaks count="2" manualBreakCount="2">
    <brk id="27" max="2" man="1"/>
    <brk id="3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14</vt:lpstr>
      <vt:lpstr>'Приложение 14'!Заголовки_для_печати</vt:lpstr>
      <vt:lpstr>'Приложение 14'!Область_печати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2021-10-18T06:23:53Z</cp:lastPrinted>
  <dcterms:created xsi:type="dcterms:W3CDTF">2009-10-29T02:28:33Z</dcterms:created>
  <dcterms:modified xsi:type="dcterms:W3CDTF">2021-11-09T10:35:46Z</dcterms:modified>
</cp:coreProperties>
</file>